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autoCompressPictures="0" defaultThemeVersion="124226"/>
  <xr:revisionPtr revIDLastSave="0" documentId="13_ncr:1_{4E5356FC-71BA-4845-8FBE-AC109EC9D0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" i="13" l="1"/>
  <c r="G11" i="13" s="1"/>
  <c r="F12" i="13"/>
  <c r="G12" i="13" s="1"/>
  <c r="F10" i="13"/>
  <c r="G10" i="13" s="1"/>
  <c r="F4" i="13" l="1"/>
  <c r="F6" i="13"/>
  <c r="F7" i="13" l="1"/>
  <c r="E16" i="13" s="1"/>
  <c r="F5" i="13"/>
</calcChain>
</file>

<file path=xl/sharedStrings.xml><?xml version="1.0" encoding="utf-8"?>
<sst xmlns="http://schemas.openxmlformats.org/spreadsheetml/2006/main" count="20" uniqueCount="20">
  <si>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</si>
  <si>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</si>
  <si>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</si>
  <si>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</si>
  <si>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</si>
  <si>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</si>
  <si>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</si>
  <si>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</si>
  <si>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Nuova merceologia/procedura d’acquisizione</t>
  </si>
  <si>
    <t>Merceologia/procedura d’acquisizione con rischi da aggiornare</t>
  </si>
  <si>
    <t>Merceologia/procedura d’acquisizione con contenuti uguali a precedenti iniziative già realizzate</t>
  </si>
  <si>
    <t>Rif.</t>
  </si>
  <si>
    <t>Paragrafo 3.2 punto 1.</t>
  </si>
  <si>
    <t>Paragrafo 3.2 punto 2.</t>
  </si>
  <si>
    <t>Paragrafo 3.2 punto 3.</t>
  </si>
  <si>
    <t>Paragrafo 3.2
punto 4</t>
  </si>
  <si>
    <t>C - 52760 - SERVIZI DI SUPPORTO SPECIALISTICO SULLE COPERTURE ASSICURATIVE</t>
  </si>
  <si>
    <r>
      <t xml:space="preserve">Indicare l'importo unitario </t>
    </r>
    <r>
      <rPr>
        <b/>
        <sz val="10"/>
        <color theme="1"/>
        <rFont val="Arial"/>
        <family val="2"/>
      </rPr>
      <t>di sola Analisi dei rischi</t>
    </r>
    <r>
      <rPr>
        <sz val="10"/>
        <color theme="1"/>
        <rFont val="Arial"/>
        <family val="2"/>
      </rPr>
      <t xml:space="preserve"> per nuova merceologia/procedura d’acquisizione</t>
    </r>
  </si>
  <si>
    <r>
      <t xml:space="preserve">Indicare l'importo unitario </t>
    </r>
    <r>
      <rPr>
        <b/>
        <sz val="10"/>
        <color theme="1"/>
        <rFont val="Arial"/>
        <family val="2"/>
      </rPr>
      <t>di sola Analisi dei rischi</t>
    </r>
    <r>
      <rPr>
        <sz val="10"/>
        <color theme="1"/>
        <rFont val="Arial"/>
        <family val="2"/>
      </rPr>
      <t xml:space="preserve"> per Merceologia/procedura d’acquisizione con rischi da aggiornare</t>
    </r>
  </si>
  <si>
    <r>
      <t xml:space="preserve">Indicare l'importo unitario </t>
    </r>
    <r>
      <rPr>
        <b/>
        <sz val="10"/>
        <color theme="1"/>
        <rFont val="Arial"/>
        <family val="2"/>
      </rPr>
      <t>di sola Analisi dei rischi</t>
    </r>
    <r>
      <rPr>
        <sz val="10"/>
        <color theme="1"/>
        <rFont val="Arial"/>
        <family val="2"/>
      </rPr>
      <t xml:space="preserve"> per Merceologia/procedura d’acquisizione con contenuti uguali a precedenti iniziative già realizzate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</si>
</sst>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10" xfId="0" applyFont="1" applyFill="1" applyBorder="1" applyAlignment="1">
      <alignment horizontal="center" vertical="center"/>
    </xf>
    <xf numFmtId="164" fontId="7" fillId="4" borderId="14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164" fontId="2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165" fontId="10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0" fillId="0" borderId="0" xfId="0" applyNumberFormat="1" applyFont="1"/>
    <xf numFmtId="164" fontId="2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4" borderId="5" xfId="0" applyNumberFormat="1" applyFont="1" applyFill="1" applyBorder="1" applyAlignment="1">
      <alignment horizontal="left" vertical="center" wrapText="1"/>
    </xf>
    <xf numFmtId="49" fontId="1" fillId="4" borderId="15" xfId="0" applyNumberFormat="1" applyFont="1" applyFill="1" applyBorder="1" applyAlignment="1">
      <alignment horizontal="left" vertical="center" wrapText="1"/>
    </xf>
    <xf numFmtId="49" fontId="1" fillId="4" borderId="7" xfId="0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4" borderId="5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" fontId="1" fillId="4" borderId="15" xfId="0" applyNumberFormat="1" applyFont="1" applyFill="1" applyBorder="1" applyAlignment="1">
      <alignment horizontal="center" vertical="center" wrapText="1"/>
    </xf>
    <xf numFmtId="1" fontId="1" fillId="4" borderId="7" xfId="0" applyNumberFormat="1" applyFont="1" applyFill="1" applyBorder="1" applyAlignment="1">
      <alignment horizontal="center" vertical="center" wrapText="1"/>
    </xf>
    <xf numFmtId="164" fontId="1" fillId="7" borderId="19" xfId="0" applyNumberFormat="1" applyFont="1" applyFill="1" applyBorder="1" applyAlignment="1">
      <alignment horizontal="center" vertical="center" wrapText="1"/>
    </xf>
    <xf numFmtId="164" fontId="1" fillId="7" borderId="21" xfId="0" applyNumberFormat="1" applyFont="1" applyFill="1" applyBorder="1" applyAlignment="1">
      <alignment horizontal="center" vertical="center" wrapText="1"/>
    </xf>
    <xf numFmtId="164" fontId="1" fillId="7" borderId="8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49" fontId="1" fillId="7" borderId="5" xfId="0" applyNumberFormat="1" applyFont="1" applyFill="1" applyBorder="1" applyAlignment="1">
      <alignment horizontal="left" vertical="center" wrapText="1"/>
    </xf>
    <xf numFmtId="49" fontId="1" fillId="7" borderId="15" xfId="0" applyNumberFormat="1" applyFont="1" applyFill="1" applyBorder="1" applyAlignment="1">
      <alignment horizontal="left" vertical="center" wrapText="1"/>
    </xf>
    <xf numFmtId="49" fontId="1" fillId="7" borderId="7" xfId="0" applyNumberFormat="1" applyFont="1" applyFill="1" applyBorder="1" applyAlignment="1">
      <alignment horizontal="left" vertical="center" wrapText="1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0"/>
  <sheetViews>
    <sheetView tabSelected="1" topLeftCell="A8" zoomScale="104" zoomScaleNormal="104" workbookViewId="0">
      <selection activeCell="E18" sqref="E18"/>
    </sheetView>
  </sheetViews>
  <sheetFormatPr defaultColWidth="8.77734375" defaultRowHeight="13.8" x14ac:dyDescent="0.25"/>
  <cols>
    <col min="1" max="1" width="6.21875" style="16" customWidth="1"/>
    <col min="2" max="2" width="14" style="16" customWidth="1"/>
    <col min="3" max="3" width="54.21875" style="16" customWidth="1"/>
    <col min="4" max="4" width="10.5546875" style="16" customWidth="1"/>
    <col min="5" max="5" width="18.6640625" style="16" customWidth="1"/>
    <col min="6" max="6" width="35.21875" style="16" customWidth="1"/>
    <col min="7" max="7" width="22.77734375" style="16" hidden="1" customWidth="1"/>
    <col min="8" max="8" width="10.88671875" style="16" bestFit="1" customWidth="1"/>
    <col min="9" max="16384" width="8.77734375" style="16"/>
  </cols>
  <sheetData>
    <row r="1" spans="2:9" ht="70.05" customHeight="1" thickBot="1" x14ac:dyDescent="0.3">
      <c r="B1" s="45" t="s">
        <v>16</v>
      </c>
      <c r="C1" s="45"/>
      <c r="D1" s="45"/>
      <c r="E1" s="45"/>
      <c r="F1" s="45"/>
      <c r="G1" s="7"/>
    </row>
    <row r="2" spans="2:9" ht="46.5" customHeight="1" thickBot="1" x14ac:dyDescent="0.3">
      <c r="B2" s="4"/>
      <c r="C2" s="4"/>
      <c r="D2" s="4"/>
      <c r="E2" s="8" t="s">
        <v>0</v>
      </c>
      <c r="F2" s="4"/>
      <c r="G2" s="4"/>
    </row>
    <row r="3" spans="2:9" ht="61.95" customHeight="1" thickBot="1" x14ac:dyDescent="0.3">
      <c r="B3" s="11" t="s">
        <v>11</v>
      </c>
      <c r="C3" s="5" t="s">
        <v>1</v>
      </c>
      <c r="D3" s="6" t="s">
        <v>5</v>
      </c>
      <c r="E3" s="12" t="s">
        <v>6</v>
      </c>
      <c r="F3" s="5" t="s">
        <v>7</v>
      </c>
      <c r="G3" s="4"/>
    </row>
    <row r="4" spans="2:9" ht="34.799999999999997" customHeight="1" x14ac:dyDescent="0.25">
      <c r="B4" s="28" t="s">
        <v>12</v>
      </c>
      <c r="C4" s="25" t="s">
        <v>8</v>
      </c>
      <c r="D4" s="29">
        <v>45</v>
      </c>
      <c r="E4" s="10"/>
      <c r="F4" s="2">
        <f>D4*E4</f>
        <v>0</v>
      </c>
      <c r="H4" s="1"/>
    </row>
    <row r="5" spans="2:9" ht="33" customHeight="1" x14ac:dyDescent="0.25">
      <c r="B5" s="30" t="s">
        <v>13</v>
      </c>
      <c r="C5" s="26" t="s">
        <v>9</v>
      </c>
      <c r="D5" s="31">
        <v>60</v>
      </c>
      <c r="E5" s="13"/>
      <c r="F5" s="14">
        <f t="shared" ref="F5:F6" si="0">D5*E5</f>
        <v>0</v>
      </c>
      <c r="H5" s="1"/>
    </row>
    <row r="6" spans="2:9" ht="33" customHeight="1" thickBot="1" x14ac:dyDescent="0.3">
      <c r="B6" s="36" t="s">
        <v>14</v>
      </c>
      <c r="C6" s="27" t="s">
        <v>10</v>
      </c>
      <c r="D6" s="32">
        <v>170</v>
      </c>
      <c r="E6" s="24"/>
      <c r="F6" s="15">
        <f t="shared" si="0"/>
        <v>0</v>
      </c>
      <c r="H6" s="1"/>
    </row>
    <row r="7" spans="2:9" ht="55.2" customHeight="1" thickBot="1" x14ac:dyDescent="0.3">
      <c r="B7" s="46" t="s">
        <v>3</v>
      </c>
      <c r="C7" s="47"/>
      <c r="D7" s="47"/>
      <c r="E7" s="48"/>
      <c r="F7" s="9" t="str">
        <f>IF(COUNTBLANK(E4:E6)=0,IF((SUM(F4:F6))&lt;=E14,(SUM(F4:F6)),"ERRORE l'importo offerto supera la base d'asta"),"Inserire importi unitari")</f>
        <v>Inserire importi unitari</v>
      </c>
    </row>
    <row r="8" spans="2:9" ht="14.1" customHeight="1" x14ac:dyDescent="0.25">
      <c r="B8" s="49"/>
      <c r="C8" s="50"/>
      <c r="D8" s="50"/>
      <c r="E8" s="50"/>
      <c r="F8" s="51"/>
    </row>
    <row r="9" spans="2:9" ht="12" customHeight="1" thickBot="1" x14ac:dyDescent="0.35">
      <c r="B9" s="17"/>
      <c r="C9" s="17"/>
      <c r="D9" s="17"/>
      <c r="E9" s="18"/>
      <c r="F9" s="3"/>
    </row>
    <row r="10" spans="2:9" ht="33" customHeight="1" x14ac:dyDescent="0.25">
      <c r="B10" s="52" t="s">
        <v>15</v>
      </c>
      <c r="C10" s="55" t="s">
        <v>17</v>
      </c>
      <c r="D10" s="55"/>
      <c r="E10" s="10"/>
      <c r="F10" s="35" t="str">
        <f>IF(COUNTBLANK(E10)=0,IF(E10&gt;E4/2,"L'importo unitario non può superare il 50% dell'importo indicato a riga 4",E10),"ATTENZIONE: Indicare l'importo unitario per sola analisi")</f>
        <v>ATTENZIONE: Indicare l'importo unitario per sola analisi</v>
      </c>
      <c r="G10" s="16">
        <f xml:space="preserve"> IF(F10="ATTENZIONE: Indicare l'importo unitario per sola analisi",1,IF(F10="L'importo unitario non può superare il 50% dell'importo indicato a riga 4",1,0))</f>
        <v>1</v>
      </c>
      <c r="H10" s="1"/>
    </row>
    <row r="11" spans="2:9" ht="33" customHeight="1" x14ac:dyDescent="0.25">
      <c r="B11" s="53"/>
      <c r="C11" s="56" t="s">
        <v>18</v>
      </c>
      <c r="D11" s="56"/>
      <c r="E11" s="13"/>
      <c r="F11" s="33" t="str">
        <f>IF(COUNTBLANK(E11)=0,IF(E11&gt;E5/2,"L'importo unitario non può superare il 50% dell'importo indicato a riga 5",E11),"ATTENZIONE: Indicare l'importo unitario per sola analisi")</f>
        <v>ATTENZIONE: Indicare l'importo unitario per sola analisi</v>
      </c>
      <c r="G11" s="16">
        <f xml:space="preserve"> IF(F11="ATTENZIONE: Indicare l'importo unitario per sola analisi",1,IF(F11="L'importo unitario non può superare il 50% dell'importo indicato a riga 5",1,0))</f>
        <v>1</v>
      </c>
      <c r="H11" s="1"/>
    </row>
    <row r="12" spans="2:9" ht="51.6" customHeight="1" thickBot="1" x14ac:dyDescent="0.3">
      <c r="B12" s="54"/>
      <c r="C12" s="57" t="s">
        <v>19</v>
      </c>
      <c r="D12" s="57"/>
      <c r="E12" s="24"/>
      <c r="F12" s="34" t="str">
        <f>IF(COUNTBLANK(E12)=0,IF(E12&gt;E6/2,"L'importo unitario non può superare il 50% dell'importo indicato a riga 6",E12),"ATTENZIONE: Indicare l'importo unitario per sola analisi")</f>
        <v>ATTENZIONE: Indicare l'importo unitario per sola analisi</v>
      </c>
      <c r="G12" s="16">
        <f xml:space="preserve"> IF(F12="ATTENZIONE: Indicare l'importo unitario per sola analisi",1,IF(F12="L'importo unitario non può superare il 50% dell'importo indicato a riga 6",1,0))</f>
        <v>1</v>
      </c>
    </row>
    <row r="13" spans="2:9" ht="15" customHeight="1" thickBot="1" x14ac:dyDescent="0.35">
      <c r="B13" s="17"/>
      <c r="C13" s="17"/>
      <c r="D13" s="17"/>
      <c r="E13" s="18"/>
      <c r="F13" s="3"/>
    </row>
    <row r="14" spans="2:9" ht="48.9" customHeight="1" thickBot="1" x14ac:dyDescent="0.35">
      <c r="B14" s="43" t="s">
        <v>2</v>
      </c>
      <c r="C14" s="44"/>
      <c r="D14" s="19"/>
      <c r="E14" s="41">
        <v>35000</v>
      </c>
      <c r="F14" s="42"/>
      <c r="H14" s="20"/>
    </row>
    <row r="15" spans="2:9" ht="14.4" thickBot="1" x14ac:dyDescent="0.3">
      <c r="C15" s="21"/>
      <c r="E15" s="22"/>
    </row>
    <row r="16" spans="2:9" ht="57" customHeight="1" thickBot="1" x14ac:dyDescent="0.3">
      <c r="B16" s="39" t="s">
        <v>4</v>
      </c>
      <c r="C16" s="40"/>
      <c r="E16" s="37" t="str">
        <f>IF(F7="Inserire importi unitari","Inserire gli importi unitari",IF((F7&gt;E14),"ERRORE l'importo offerto supera la base d'asta",IF(SUM(G10:G12)&gt;0,"Inserire i corretti importi unitari per la sola analisi",F7)))</f>
        <v>Inserire gli importi unitari</v>
      </c>
      <c r="F16" s="38"/>
      <c r="H16" s="23"/>
      <c r="I16" s="23"/>
    </row>
    <row r="17" spans="9:9" ht="48.45" customHeight="1" x14ac:dyDescent="0.25">
      <c r="I17" s="23"/>
    </row>
    <row r="18" spans="9:9" ht="48.45" customHeight="1" x14ac:dyDescent="0.25"/>
    <row r="19" spans="9:9" ht="48.45" customHeight="1" x14ac:dyDescent="0.25"/>
    <row r="20" spans="9:9" ht="48.45" customHeight="1" x14ac:dyDescent="0.25"/>
  </sheetData>
  <sheetProtection algorithmName="SHA-512" hashValue="96CihgYI0LQihKnkApXXJGOoEzXP2PizN1H3zGI70VGZyBjb1UI7qAZIQI3tyIHwWyMTvqj2L5cchfJD4okkKQ==" saltValue="NXCTqoK0URIm4Tu256GnrQ==" spinCount="100000" sheet="1" objects="1" scenarios="1"/>
  <protectedRanges>
    <protectedRange sqref="E10:E12 E4:E6" name="Intervallo1"/>
  </protectedRanges>
  <mergeCells count="11">
    <mergeCell ref="E16:F16"/>
    <mergeCell ref="B16:C16"/>
    <mergeCell ref="E14:F14"/>
    <mergeCell ref="B14:C14"/>
    <mergeCell ref="B1:F1"/>
    <mergeCell ref="B7:E7"/>
    <mergeCell ref="B8:F8"/>
    <mergeCell ref="B10:B12"/>
    <mergeCell ref="C10:D10"/>
    <mergeCell ref="C11:D11"/>
    <mergeCell ref="C12:D12"/>
  </mergeCells>
  <phoneticPr fontId="12" type="noConversion"/>
  <conditionalFormatting sqref="E16">
    <cfRule type="cellIs" dxfId="5" priority="3" operator="equal">
      <formula>$E$14</formula>
    </cfRule>
    <cfRule type="cellIs" dxfId="4" priority="4" operator="lessThan">
      <formula>$E$14</formula>
    </cfRule>
    <cfRule type="cellIs" dxfId="3" priority="5" operator="greaterThan">
      <formula>$E$14</formula>
    </cfRule>
  </conditionalFormatting>
  <conditionalFormatting sqref="E16:F16">
    <cfRule type="cellIs" dxfId="2" priority="1" operator="greaterThan">
      <formula>$E$14</formula>
    </cfRule>
    <cfRule type="cellIs" dxfId="1" priority="2" operator="lessThanOrEqual">
      <formula>$E$14</formula>
    </cfRule>
  </conditionalFormatting>
  <conditionalFormatting sqref="F7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9:E13" xr:uid="{00000000-0002-0000-0000-000001000000}">
      <formula1>AND((LEN(E9)-LEN(INT(E9)))&lt;=3,E9&gt;0)</formula1>
    </dataValidation>
    <dataValidation type="custom" operator="equal" allowBlank="1" showInputMessage="1" showErrorMessage="1" error="Non è possibile inserire più di due cifre decimali o un valore pari a zero" sqref="E4:E6 E10:E12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2026-02-18T11:36:50Z</dcterms:modified>
</cp:coreProperties>
</file>